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енина 29" sheetId="1" r:id="rId1"/>
  </sheets>
  <definedNames>
    <definedName name="_xlnm.Print_Area" localSheetId="0">'ленина 29'!$A$1:$D$125</definedName>
  </definedNames>
  <calcPr calcId="144525"/>
</workbook>
</file>

<file path=xl/calcChain.xml><?xml version="1.0" encoding="utf-8"?>
<calcChain xmlns="http://schemas.openxmlformats.org/spreadsheetml/2006/main">
  <c r="B70" i="1" l="1"/>
  <c r="B120" i="1"/>
  <c r="B109" i="1"/>
  <c r="B42" i="1"/>
  <c r="B111" i="1" l="1"/>
  <c r="B99" i="1"/>
  <c r="B8" i="1" l="1"/>
  <c r="B103" i="1"/>
  <c r="B34" i="1"/>
  <c r="B30" i="1"/>
  <c r="B27" i="1"/>
  <c r="B10" i="1"/>
  <c r="B9" i="1" s="1"/>
  <c r="B25" i="1" l="1"/>
  <c r="B106" i="1"/>
  <c r="B123" i="1" s="1"/>
  <c r="B124" i="1" s="1"/>
  <c r="B125" i="1" s="1"/>
</calcChain>
</file>

<file path=xl/sharedStrings.xml><?xml version="1.0" encoding="utf-8"?>
<sst xmlns="http://schemas.openxmlformats.org/spreadsheetml/2006/main" count="228" uniqueCount="135">
  <si>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</si>
  <si>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</si>
  <si>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</si>
  <si>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</si>
  <si>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</si>
  <si>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</si>
  <si>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</si>
  <si>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</si>
  <si>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</si>
  <si>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</si>
  <si>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</si>
  <si>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</si>
  <si>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</si>
  <si>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</si>
  <si>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</si>
  <si>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</si>
  <si>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</si>
  <si>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</si>
  <si>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</si>
  <si>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</si>
  <si>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 стояк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</si>
  <si>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</si>
  <si>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</si>
  <si>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</si>
  <si>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</si>
  <si>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</si>
  <si>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</si>
  <si>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Адрес: ул. Ленина, д. 29</t>
  </si>
  <si>
    <t xml:space="preserve">ИП Сохач Г.А. </t>
  </si>
  <si>
    <t xml:space="preserve">ИП Шиндяев В.В. </t>
  </si>
  <si>
    <t xml:space="preserve">ИП. Сердюк С.К. </t>
  </si>
  <si>
    <t>Старшие по дому</t>
  </si>
  <si>
    <t>15. Прочие расходы</t>
  </si>
  <si>
    <t>Очистка канализационной сети</t>
  </si>
  <si>
    <t>ИП Хлопов М.И.</t>
  </si>
  <si>
    <t>Доходы по дому:</t>
  </si>
  <si>
    <t>шт.</t>
  </si>
  <si>
    <t>Осмотр подвала</t>
  </si>
  <si>
    <t>Татауров Б.Е.</t>
  </si>
  <si>
    <t xml:space="preserve">Желтоухова В.В. </t>
  </si>
  <si>
    <t xml:space="preserve">Зорина.Г.П </t>
  </si>
  <si>
    <t>ИП Белобородская С.В.</t>
  </si>
  <si>
    <t>ИП Рахманин А.И</t>
  </si>
  <si>
    <t>Лосева Н.А.</t>
  </si>
  <si>
    <t>Медстар</t>
  </si>
  <si>
    <t>Михайлова О.В.</t>
  </si>
  <si>
    <t xml:space="preserve">Ромашкина Т.А </t>
  </si>
  <si>
    <t>руб.</t>
  </si>
  <si>
    <t>дом</t>
  </si>
  <si>
    <t>Осмотр электросчетчика</t>
  </si>
  <si>
    <t>Отключение отопления</t>
  </si>
  <si>
    <t>Ремонт доводчика</t>
  </si>
  <si>
    <t>Утепление вентпродухов изовером</t>
  </si>
  <si>
    <t xml:space="preserve">руб. </t>
  </si>
  <si>
    <t>Закрытие/открытие стояков водоснабжения с использованием  а/м газель</t>
  </si>
  <si>
    <t>Замена электропатрона с материалом</t>
  </si>
  <si>
    <t>Осмотр электропроводки</t>
  </si>
  <si>
    <t>Ремонт двери</t>
  </si>
  <si>
    <t>Сброс воздуха со стояков отопления с использованием а/м газель</t>
  </si>
  <si>
    <t>Уборка елок с придомовых территорий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</si>
  <si>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</si>
  <si>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</si>
  <si>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</si>
  <si>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частичная замена стояка ГВС</t>
  </si>
  <si>
    <t>Воробьев Д.О. (Ленина, 29 пом.5)</t>
  </si>
  <si>
    <t>период: 01.01.2022-31.12.2022</t>
  </si>
  <si>
    <t xml:space="preserve">Сальдо начальное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</si>
  <si>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</si>
  <si>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</si>
  <si>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</si>
  <si>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</si>
  <si>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</si>
  <si>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</si>
  <si>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</si>
  <si>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</si>
  <si>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</si>
  <si>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</si>
  <si>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</si>
  <si>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</si>
  <si>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</si>
  <si>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</si>
  <si>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Завоз песка в песочницу</t>
  </si>
  <si>
    <t>Заделка проёмов кирпичём  в стенах в под-м помещении в местах прох-я т</t>
  </si>
  <si>
    <t>Закладывание штробы кирпичом с оштукатуриванием</t>
  </si>
  <si>
    <t>Закрытие и открытие стояков водоснабжения</t>
  </si>
  <si>
    <t>стояк</t>
  </si>
  <si>
    <t>Замена вентиля д.20 и д.15</t>
  </si>
  <si>
    <t>Замена доводчика</t>
  </si>
  <si>
    <t>Замена части розлива КНС (выпуск), Ленина, 29</t>
  </si>
  <si>
    <t>Мелкий ремонт дощатого технического люка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</si>
  <si>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</si>
  <si>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</si>
  <si>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</si>
  <si>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</si>
  <si>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</si>
  <si>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</si>
  <si>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Осмотр чердачного помещения</t>
  </si>
  <si>
    <t>Отведение сточных вод в целях сод.общ.имущ.МКД3,4кв.2022г.1-5эт.К=0,6;</t>
  </si>
  <si>
    <t>Отпуск цветочной рассады 2022 г.</t>
  </si>
  <si>
    <t>Подготовка теплового узла к сдаче</t>
  </si>
  <si>
    <t>Прокладка электрокабеля АВВГ 2*2,5 мм2</t>
  </si>
  <si>
    <t>Протяжка контактов на электроприборах</t>
  </si>
  <si>
    <t>Прочитска вентиляционных каналов</t>
  </si>
  <si>
    <t>Регулировка теплоносителя</t>
  </si>
  <si>
    <t>Ремонт ВРУ, Ленина д.29</t>
  </si>
  <si>
    <t>Ремонт дверных полотен</t>
  </si>
  <si>
    <t>Ремонт металлической двери</t>
  </si>
  <si>
    <t>Ремонт шиферной кровли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</si>
  <si>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</si>
  <si>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</si>
  <si>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</si>
  <si>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д.15 на внутридомовых трубопроводах водоснабжения</t>
  </si>
  <si>
    <t>Смена вентиля д.20 на внутридомовых трубопроводах водоснабжения</t>
  </si>
  <si>
    <t>Смена вентиля д.32 на внутридомовых трубопроводах водоснабжения</t>
  </si>
  <si>
    <t>Смена задвижки кол-во 1 шт.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</si>
  <si>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</si>
  <si>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</si>
  <si>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</si>
  <si>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</si>
  <si>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</si>
  <si>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</si>
  <si>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</si>
  <si>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Установка заглушки d.15</t>
  </si>
  <si>
    <t>Устранение свищей на трубопроводах хомутами</t>
  </si>
  <si>
    <t>Устройство открывающих подъездных фрамуг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</si>
  <si>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</si>
  <si>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</si>
  <si>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Чистка врезки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</si>
  <si>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</si>
  <si>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</si>
  <si>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замер температуры воздуха в кв.</t>
  </si>
  <si>
    <t>помещ</t>
  </si>
  <si>
    <t>навеска замка (крабовый)</t>
  </si>
  <si>
    <t>открытие продухов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</si>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</sst>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_-;\-* #,##0.00_-;_-* &quot;-&quot;??_-;_-@_-"/>
    <numFmt numFmtId="166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Arial"/>
      <family val="2"/>
      <charset val="204"/>
    </font>
    <font>
      <b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47"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9" fillId="3" borderId="2" xfId="2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164" fontId="7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0" fontId="0" fillId="3" borderId="0" xfId="0" applyFill="1"/>
    <xf numFmtId="164" fontId="5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/>
    </xf>
    <xf numFmtId="164" fontId="2" fillId="3" borderId="2" xfId="2" applyFont="1" applyFill="1" applyBorder="1" applyAlignment="1">
      <alignment horizontal="center"/>
    </xf>
    <xf numFmtId="164" fontId="3" fillId="3" borderId="2" xfId="2" applyFont="1" applyFill="1" applyBorder="1" applyAlignment="1">
      <alignment horizontal="center" vertical="center"/>
    </xf>
    <xf numFmtId="164" fontId="2" fillId="3" borderId="2" xfId="2" applyFont="1" applyFill="1" applyBorder="1" applyAlignment="1">
      <alignment horizontal="center" vertical="center"/>
    </xf>
    <xf numFmtId="0" fontId="2" fillId="3" borderId="0" xfId="0" applyFont="1" applyFill="1"/>
    <xf numFmtId="0" fontId="10" fillId="3" borderId="2" xfId="0" applyFont="1" applyFill="1" applyBorder="1"/>
    <xf numFmtId="164" fontId="5" fillId="3" borderId="2" xfId="2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164" fontId="5" fillId="3" borderId="2" xfId="2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164" fontId="2" fillId="3" borderId="0" xfId="2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center" wrapText="1"/>
    </xf>
    <xf numFmtId="164" fontId="3" fillId="3" borderId="0" xfId="2" applyFont="1" applyFill="1" applyBorder="1" applyAlignment="1">
      <alignment horizontal="center" vertical="center" wrapText="1"/>
    </xf>
    <xf numFmtId="164" fontId="2" fillId="3" borderId="0" xfId="2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164" fontId="5" fillId="3" borderId="0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164" fontId="2" fillId="3" borderId="0" xfId="2" applyFont="1" applyFill="1" applyAlignment="1">
      <alignment horizontal="center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0" fillId="0" borderId="0" xfId="0"/>
    <xf numFmtId="49" fontId="0" fillId="0" borderId="3" xfId="0" applyNumberFormat="1" applyFill="1" applyBorder="1"/>
    <xf numFmtId="165" fontId="0" fillId="0" borderId="3" xfId="0" applyNumberFormat="1" applyFill="1" applyBorder="1"/>
    <xf numFmtId="4" fontId="11" fillId="3" borderId="2" xfId="0" applyNumberFormat="1" applyFont="1" applyFill="1" applyBorder="1" applyAlignment="1">
      <alignment vertical="top" wrapText="1"/>
    </xf>
    <xf numFmtId="164" fontId="7" fillId="3" borderId="2" xfId="2" applyFont="1" applyFill="1" applyBorder="1" applyAlignment="1">
      <alignment horizontal="right" vertical="center" wrapText="1"/>
    </xf>
    <xf numFmtId="166" fontId="12" fillId="4" borderId="7" xfId="0" applyNumberFormat="1" applyFont="1" applyFill="1" applyBorder="1" applyAlignment="1" applyProtection="1">
      <alignment vertical="center" wrapText="1"/>
    </xf>
    <xf numFmtId="164" fontId="7" fillId="3" borderId="2" xfId="2" applyFont="1" applyFill="1" applyBorder="1" applyAlignment="1" applyProtection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tabSelected="1" topLeftCell="A115" zoomScaleSheetLayoutView="100" workbookViewId="0">
      <selection activeCell="B34" sqref="B34"/>
    </sheetView>
  </sheetViews>
  <sheetFormatPr defaultRowHeight="15" outlineLevelRow="2" x14ac:dyDescent="0.25"/>
  <cols>
    <col min="1" max="1" width="64.85546875" style="30" customWidth="1"/>
    <col min="2" max="2" width="23.140625" style="31" customWidth="1"/>
    <col min="3" max="3" width="9.28515625" style="31" customWidth="1"/>
    <col min="4" max="4" width="14.42578125" style="31" customWidth="1"/>
    <col min="5" max="5" width="17.28515625" style="1" customWidth="1"/>
    <col min="6" max="16384" width="9.140625" style="1"/>
  </cols>
  <sheetData>
    <row r="1" spans="1:4" ht="46.5" customHeight="1" x14ac:dyDescent="0.25">
      <c r="A1" s="41" t="s">
        <v>7</v>
      </c>
      <c r="B1" s="41"/>
      <c r="C1" s="41"/>
      <c r="D1" s="41"/>
    </row>
    <row r="2" spans="1:4" ht="17.25" customHeight="1" x14ac:dyDescent="0.25">
      <c r="A2" s="2" t="s">
        <v>27</v>
      </c>
      <c r="B2" s="43" t="s">
        <v>65</v>
      </c>
      <c r="C2" s="43"/>
      <c r="D2" s="43"/>
    </row>
    <row r="3" spans="1:4" ht="57" x14ac:dyDescent="0.25">
      <c r="A3" s="3" t="s">
        <v>2</v>
      </c>
      <c r="B3" s="4" t="s">
        <v>21</v>
      </c>
      <c r="C3" s="5" t="s">
        <v>0</v>
      </c>
      <c r="D3" s="4" t="s">
        <v>1</v>
      </c>
    </row>
    <row r="4" spans="1:4" x14ac:dyDescent="0.25">
      <c r="A4" s="40" t="s">
        <v>66</v>
      </c>
      <c r="B4" s="4">
        <v>1130297.4836000002</v>
      </c>
      <c r="C4" s="39" t="s">
        <v>53</v>
      </c>
      <c r="D4" s="4"/>
    </row>
    <row r="5" spans="1:4" x14ac:dyDescent="0.25">
      <c r="A5" s="44" t="s">
        <v>35</v>
      </c>
      <c r="B5" s="45"/>
      <c r="C5" s="45"/>
      <c r="D5" s="46"/>
    </row>
    <row r="6" spans="1:4" x14ac:dyDescent="0.25">
      <c r="A6" s="3" t="s">
        <v>67</v>
      </c>
      <c r="B6" s="38">
        <v>1142203.1100000001</v>
      </c>
      <c r="C6" s="39" t="s">
        <v>47</v>
      </c>
      <c r="D6" s="4"/>
    </row>
    <row r="7" spans="1:4" x14ac:dyDescent="0.25">
      <c r="A7" s="3" t="s">
        <v>68</v>
      </c>
      <c r="B7" s="38">
        <v>1068951.3</v>
      </c>
      <c r="C7" s="39" t="s">
        <v>47</v>
      </c>
      <c r="D7" s="4"/>
    </row>
    <row r="8" spans="1:4" x14ac:dyDescent="0.25">
      <c r="A8" s="3" t="s">
        <v>69</v>
      </c>
      <c r="B8" s="4">
        <f>B7-B6</f>
        <v>-73251.810000000056</v>
      </c>
      <c r="C8" s="39" t="s">
        <v>47</v>
      </c>
      <c r="D8" s="4"/>
    </row>
    <row r="9" spans="1:4" x14ac:dyDescent="0.25">
      <c r="A9" s="3" t="s">
        <v>8</v>
      </c>
      <c r="B9" s="4">
        <f>SUM(B10:B24)</f>
        <v>310997.15999999997</v>
      </c>
      <c r="C9" s="39" t="s">
        <v>47</v>
      </c>
      <c r="D9" s="4"/>
    </row>
    <row r="10" spans="1:4" x14ac:dyDescent="0.25">
      <c r="A10" s="32" t="s">
        <v>9</v>
      </c>
      <c r="B10" s="37">
        <f>750*12+660.8*12</f>
        <v>16929.599999999999</v>
      </c>
      <c r="C10" s="39" t="s">
        <v>47</v>
      </c>
      <c r="D10" s="7"/>
    </row>
    <row r="11" spans="1:4" x14ac:dyDescent="0.25">
      <c r="A11" s="32" t="s">
        <v>38</v>
      </c>
      <c r="B11" s="36">
        <v>0</v>
      </c>
      <c r="C11" s="39" t="s">
        <v>47</v>
      </c>
      <c r="D11" s="7"/>
    </row>
    <row r="12" spans="1:4" x14ac:dyDescent="0.25">
      <c r="A12" s="32" t="s">
        <v>39</v>
      </c>
      <c r="B12" s="36">
        <v>13700</v>
      </c>
      <c r="C12" s="39" t="s">
        <v>47</v>
      </c>
      <c r="D12" s="7"/>
    </row>
    <row r="13" spans="1:4" x14ac:dyDescent="0.25">
      <c r="A13" s="32" t="s">
        <v>34</v>
      </c>
      <c r="B13" s="36">
        <v>28675.96</v>
      </c>
      <c r="C13" s="39" t="s">
        <v>47</v>
      </c>
      <c r="D13" s="7"/>
    </row>
    <row r="14" spans="1:4" x14ac:dyDescent="0.25">
      <c r="A14" s="32" t="s">
        <v>28</v>
      </c>
      <c r="B14" s="36">
        <v>17096.52</v>
      </c>
      <c r="C14" s="39" t="s">
        <v>47</v>
      </c>
      <c r="D14" s="7"/>
    </row>
    <row r="15" spans="1:4" x14ac:dyDescent="0.25">
      <c r="A15" s="32" t="s">
        <v>29</v>
      </c>
      <c r="B15" s="36">
        <v>10318.32</v>
      </c>
      <c r="C15" s="39" t="s">
        <v>47</v>
      </c>
      <c r="D15" s="7"/>
    </row>
    <row r="16" spans="1:4" x14ac:dyDescent="0.25">
      <c r="A16" s="32" t="s">
        <v>30</v>
      </c>
      <c r="B16" s="36">
        <v>0</v>
      </c>
      <c r="C16" s="39" t="s">
        <v>47</v>
      </c>
      <c r="D16" s="7"/>
    </row>
    <row r="17" spans="1:5" x14ac:dyDescent="0.25">
      <c r="A17" s="32" t="s">
        <v>40</v>
      </c>
      <c r="B17" s="36">
        <v>0</v>
      </c>
      <c r="C17" s="39" t="s">
        <v>47</v>
      </c>
      <c r="D17" s="7"/>
    </row>
    <row r="18" spans="1:5" x14ac:dyDescent="0.25">
      <c r="A18" s="32" t="s">
        <v>41</v>
      </c>
      <c r="B18" s="36">
        <v>24337.24</v>
      </c>
      <c r="C18" s="39" t="s">
        <v>47</v>
      </c>
      <c r="D18" s="7"/>
    </row>
    <row r="19" spans="1:5" x14ac:dyDescent="0.25">
      <c r="A19" s="32" t="s">
        <v>42</v>
      </c>
      <c r="B19" s="36">
        <v>34838.46</v>
      </c>
      <c r="C19" s="39" t="s">
        <v>47</v>
      </c>
      <c r="D19" s="7"/>
    </row>
    <row r="20" spans="1:5" x14ac:dyDescent="0.25">
      <c r="A20" s="32" t="s">
        <v>43</v>
      </c>
      <c r="B20" s="36">
        <v>0</v>
      </c>
      <c r="C20" s="39" t="s">
        <v>47</v>
      </c>
      <c r="D20" s="7"/>
    </row>
    <row r="21" spans="1:5" x14ac:dyDescent="0.25">
      <c r="A21" s="32" t="s">
        <v>44</v>
      </c>
      <c r="B21" s="36">
        <v>23884.99</v>
      </c>
      <c r="C21" s="39" t="s">
        <v>47</v>
      </c>
      <c r="D21" s="7"/>
    </row>
    <row r="22" spans="1:5" x14ac:dyDescent="0.25">
      <c r="A22" s="32" t="s">
        <v>45</v>
      </c>
      <c r="B22" s="36">
        <v>15204.02</v>
      </c>
      <c r="C22" s="39" t="s">
        <v>47</v>
      </c>
      <c r="D22" s="7"/>
    </row>
    <row r="23" spans="1:5" x14ac:dyDescent="0.25">
      <c r="A23" s="32" t="s">
        <v>46</v>
      </c>
      <c r="B23" s="36">
        <v>34139.050000000003</v>
      </c>
      <c r="C23" s="39" t="s">
        <v>47</v>
      </c>
      <c r="D23" s="7"/>
    </row>
    <row r="24" spans="1:5" x14ac:dyDescent="0.25">
      <c r="A24" s="32" t="s">
        <v>64</v>
      </c>
      <c r="B24" s="36">
        <v>91873</v>
      </c>
      <c r="C24" s="39" t="s">
        <v>47</v>
      </c>
      <c r="D24" s="7"/>
    </row>
    <row r="25" spans="1:5" x14ac:dyDescent="0.25">
      <c r="A25" s="6" t="s">
        <v>70</v>
      </c>
      <c r="B25" s="4">
        <f>B6+B9-B10</f>
        <v>1436270.67</v>
      </c>
      <c r="C25" s="39" t="s">
        <v>47</v>
      </c>
      <c r="D25" s="7"/>
    </row>
    <row r="26" spans="1:5" x14ac:dyDescent="0.25">
      <c r="A26" s="42" t="s">
        <v>10</v>
      </c>
      <c r="B26" s="42"/>
      <c r="C26" s="42"/>
      <c r="D26" s="42"/>
    </row>
    <row r="27" spans="1:5" ht="15.75" thickBot="1" x14ac:dyDescent="0.3">
      <c r="A27" s="2" t="s">
        <v>11</v>
      </c>
      <c r="B27" s="8">
        <f>B28+B29</f>
        <v>201992.18</v>
      </c>
      <c r="C27" s="9"/>
      <c r="D27" s="9"/>
      <c r="E27" s="10"/>
    </row>
    <row r="28" spans="1:5" s="33" customFormat="1" ht="15.75" thickBot="1" x14ac:dyDescent="0.3">
      <c r="A28" s="34" t="s">
        <v>71</v>
      </c>
      <c r="B28" s="35">
        <v>96576.13</v>
      </c>
      <c r="C28" s="34" t="s">
        <v>3</v>
      </c>
      <c r="D28" s="35">
        <v>22099.8</v>
      </c>
    </row>
    <row r="29" spans="1:5" s="33" customFormat="1" ht="15.75" thickBot="1" x14ac:dyDescent="0.3">
      <c r="A29" s="34" t="s">
        <v>72</v>
      </c>
      <c r="B29" s="35">
        <v>105416.05</v>
      </c>
      <c r="C29" s="34" t="s">
        <v>3</v>
      </c>
      <c r="D29" s="35">
        <v>22099.8</v>
      </c>
    </row>
    <row r="30" spans="1:5" ht="29.25" thickBot="1" x14ac:dyDescent="0.3">
      <c r="A30" s="2" t="s">
        <v>12</v>
      </c>
      <c r="B30" s="8">
        <f>B31+B32</f>
        <v>81518.77</v>
      </c>
      <c r="C30" s="9"/>
      <c r="D30" s="9"/>
    </row>
    <row r="31" spans="1:5" s="33" customFormat="1" ht="15.75" thickBot="1" x14ac:dyDescent="0.3">
      <c r="A31" s="34" t="s">
        <v>73</v>
      </c>
      <c r="B31" s="35">
        <v>30512.41</v>
      </c>
      <c r="C31" s="34" t="s">
        <v>3</v>
      </c>
      <c r="D31" s="35">
        <v>15067.86</v>
      </c>
    </row>
    <row r="32" spans="1:5" s="33" customFormat="1" ht="15.75" thickBot="1" x14ac:dyDescent="0.3">
      <c r="A32" s="34" t="s">
        <v>119</v>
      </c>
      <c r="B32" s="35">
        <v>51006.36</v>
      </c>
      <c r="C32" s="34" t="s">
        <v>3</v>
      </c>
      <c r="D32" s="35">
        <v>22099.8</v>
      </c>
    </row>
    <row r="33" spans="1:6" x14ac:dyDescent="0.25">
      <c r="A33" s="2" t="s">
        <v>13</v>
      </c>
      <c r="B33" s="8">
        <v>0</v>
      </c>
      <c r="C33" s="12"/>
      <c r="D33" s="9"/>
    </row>
    <row r="34" spans="1:6" ht="43.5" thickBot="1" x14ac:dyDescent="0.3">
      <c r="A34" s="2" t="s">
        <v>14</v>
      </c>
      <c r="B34" s="8">
        <f>SUM(B35:B41)</f>
        <v>28729.74</v>
      </c>
      <c r="C34" s="9"/>
      <c r="D34" s="9"/>
    </row>
    <row r="35" spans="1:6" s="33" customFormat="1" ht="15.75" thickBot="1" x14ac:dyDescent="0.3">
      <c r="A35" s="34" t="s">
        <v>78</v>
      </c>
      <c r="B35" s="35">
        <v>2209.98</v>
      </c>
      <c r="C35" s="34" t="s">
        <v>3</v>
      </c>
      <c r="D35" s="35">
        <v>22099.8</v>
      </c>
    </row>
    <row r="36" spans="1:6" s="33" customFormat="1" ht="15.75" thickBot="1" x14ac:dyDescent="0.3">
      <c r="A36" s="34" t="s">
        <v>79</v>
      </c>
      <c r="B36" s="35">
        <v>2430.98</v>
      </c>
      <c r="C36" s="34" t="s">
        <v>3</v>
      </c>
      <c r="D36" s="35">
        <v>22099.8</v>
      </c>
    </row>
    <row r="37" spans="1:6" s="33" customFormat="1" ht="15.75" thickBot="1" x14ac:dyDescent="0.3">
      <c r="A37" s="34" t="s">
        <v>97</v>
      </c>
      <c r="B37" s="35">
        <v>1325.99</v>
      </c>
      <c r="C37" s="34" t="s">
        <v>3</v>
      </c>
      <c r="D37" s="35">
        <v>22099.8</v>
      </c>
    </row>
    <row r="38" spans="1:6" s="33" customFormat="1" ht="15.75" thickBot="1" x14ac:dyDescent="0.3">
      <c r="A38" s="34" t="s">
        <v>125</v>
      </c>
      <c r="B38" s="35">
        <v>1988.98</v>
      </c>
      <c r="C38" s="34" t="s">
        <v>3</v>
      </c>
      <c r="D38" s="35">
        <v>22099.8</v>
      </c>
    </row>
    <row r="39" spans="1:6" s="33" customFormat="1" ht="15.75" thickBot="1" x14ac:dyDescent="0.3">
      <c r="A39" s="34" t="s">
        <v>126</v>
      </c>
      <c r="B39" s="35">
        <v>2209.98</v>
      </c>
      <c r="C39" s="34" t="s">
        <v>3</v>
      </c>
      <c r="D39" s="35">
        <v>22099.8</v>
      </c>
    </row>
    <row r="40" spans="1:6" s="33" customFormat="1" ht="15.75" thickBot="1" x14ac:dyDescent="0.3">
      <c r="A40" s="34" t="s">
        <v>128</v>
      </c>
      <c r="B40" s="35">
        <v>9060.92</v>
      </c>
      <c r="C40" s="34" t="s">
        <v>3</v>
      </c>
      <c r="D40" s="35">
        <v>22099.8</v>
      </c>
    </row>
    <row r="41" spans="1:6" s="33" customFormat="1" ht="15.75" thickBot="1" x14ac:dyDescent="0.3">
      <c r="A41" s="34" t="s">
        <v>129</v>
      </c>
      <c r="B41" s="35">
        <v>9502.91</v>
      </c>
      <c r="C41" s="34" t="s">
        <v>3</v>
      </c>
      <c r="D41" s="35">
        <v>22099.8</v>
      </c>
    </row>
    <row r="42" spans="1:6" ht="43.5" outlineLevel="1" thickBot="1" x14ac:dyDescent="0.3">
      <c r="A42" s="2" t="s">
        <v>15</v>
      </c>
      <c r="B42" s="13">
        <f>SUM(B43:B69)</f>
        <v>60965.259999999987</v>
      </c>
      <c r="C42" s="14"/>
      <c r="D42" s="14"/>
      <c r="E42" s="10"/>
      <c r="F42" s="10"/>
    </row>
    <row r="43" spans="1:6" s="33" customFormat="1" ht="15.75" thickBot="1" x14ac:dyDescent="0.3">
      <c r="A43" s="34" t="s">
        <v>82</v>
      </c>
      <c r="B43" s="35">
        <v>3275.5</v>
      </c>
      <c r="C43" s="34" t="s">
        <v>3</v>
      </c>
      <c r="D43" s="35">
        <v>1</v>
      </c>
    </row>
    <row r="44" spans="1:6" s="33" customFormat="1" ht="15.75" thickBot="1" x14ac:dyDescent="0.3">
      <c r="A44" s="34" t="s">
        <v>83</v>
      </c>
      <c r="B44" s="35">
        <v>8838</v>
      </c>
      <c r="C44" s="34" t="s">
        <v>3</v>
      </c>
      <c r="D44" s="35">
        <v>3</v>
      </c>
    </row>
    <row r="45" spans="1:6" s="33" customFormat="1" ht="15.75" thickBot="1" x14ac:dyDescent="0.3">
      <c r="A45" s="34" t="s">
        <v>87</v>
      </c>
      <c r="B45" s="35">
        <v>2204.89</v>
      </c>
      <c r="C45" s="34" t="s">
        <v>36</v>
      </c>
      <c r="D45" s="35">
        <v>1</v>
      </c>
    </row>
    <row r="46" spans="1:6" s="33" customFormat="1" ht="15.75" thickBot="1" x14ac:dyDescent="0.3">
      <c r="A46" s="34" t="s">
        <v>55</v>
      </c>
      <c r="B46" s="35">
        <v>979.8</v>
      </c>
      <c r="C46" s="34" t="s">
        <v>36</v>
      </c>
      <c r="D46" s="35">
        <v>2</v>
      </c>
    </row>
    <row r="47" spans="1:6" s="33" customFormat="1" ht="15.75" thickBot="1" x14ac:dyDescent="0.3">
      <c r="A47" s="34" t="s">
        <v>89</v>
      </c>
      <c r="B47" s="35">
        <v>1120.08</v>
      </c>
      <c r="C47" s="34" t="s">
        <v>36</v>
      </c>
      <c r="D47" s="35">
        <v>1</v>
      </c>
    </row>
    <row r="48" spans="1:6" s="33" customFormat="1" ht="15.75" thickBot="1" x14ac:dyDescent="0.3">
      <c r="A48" s="34" t="s">
        <v>94</v>
      </c>
      <c r="B48" s="35">
        <v>394.08</v>
      </c>
      <c r="C48" s="34" t="s">
        <v>48</v>
      </c>
      <c r="D48" s="35">
        <v>1</v>
      </c>
    </row>
    <row r="49" spans="1:4" s="33" customFormat="1" ht="15.75" thickBot="1" x14ac:dyDescent="0.3">
      <c r="A49" s="34" t="s">
        <v>96</v>
      </c>
      <c r="B49" s="35">
        <v>466.43</v>
      </c>
      <c r="C49" s="34" t="s">
        <v>48</v>
      </c>
      <c r="D49" s="35">
        <v>1</v>
      </c>
    </row>
    <row r="50" spans="1:4" s="33" customFormat="1" ht="15.75" thickBot="1" x14ac:dyDescent="0.3">
      <c r="A50" s="34" t="s">
        <v>56</v>
      </c>
      <c r="B50" s="35">
        <v>417.76</v>
      </c>
      <c r="C50" s="34" t="s">
        <v>48</v>
      </c>
      <c r="D50" s="35">
        <v>1</v>
      </c>
    </row>
    <row r="51" spans="1:4" s="33" customFormat="1" ht="15.75" thickBot="1" x14ac:dyDescent="0.3">
      <c r="A51" s="34" t="s">
        <v>49</v>
      </c>
      <c r="B51" s="35">
        <v>196.2</v>
      </c>
      <c r="C51" s="34" t="s">
        <v>36</v>
      </c>
      <c r="D51" s="35">
        <v>1</v>
      </c>
    </row>
    <row r="52" spans="1:4" s="33" customFormat="1" ht="15.75" thickBot="1" x14ac:dyDescent="0.3">
      <c r="A52" s="34" t="s">
        <v>49</v>
      </c>
      <c r="B52" s="35">
        <v>333.94</v>
      </c>
      <c r="C52" s="34" t="s">
        <v>36</v>
      </c>
      <c r="D52" s="35">
        <v>1</v>
      </c>
    </row>
    <row r="53" spans="1:4" s="33" customFormat="1" ht="15.75" thickBot="1" x14ac:dyDescent="0.3">
      <c r="A53" s="34" t="s">
        <v>100</v>
      </c>
      <c r="B53" s="35">
        <v>588.52</v>
      </c>
      <c r="C53" s="34" t="s">
        <v>4</v>
      </c>
      <c r="D53" s="35">
        <v>2</v>
      </c>
    </row>
    <row r="54" spans="1:4" s="33" customFormat="1" ht="15.75" thickBot="1" x14ac:dyDescent="0.3">
      <c r="A54" s="34" t="s">
        <v>101</v>
      </c>
      <c r="B54" s="35">
        <v>405.18</v>
      </c>
      <c r="C54" s="34" t="s">
        <v>36</v>
      </c>
      <c r="D54" s="35">
        <v>1</v>
      </c>
    </row>
    <row r="55" spans="1:4" s="33" customFormat="1" ht="15.75" thickBot="1" x14ac:dyDescent="0.3">
      <c r="A55" s="34" t="s">
        <v>102</v>
      </c>
      <c r="B55" s="35">
        <v>4077.16</v>
      </c>
      <c r="C55" s="34" t="s">
        <v>4</v>
      </c>
      <c r="D55" s="35">
        <v>1</v>
      </c>
    </row>
    <row r="56" spans="1:4" s="33" customFormat="1" ht="15.75" thickBot="1" x14ac:dyDescent="0.3">
      <c r="A56" s="34" t="s">
        <v>104</v>
      </c>
      <c r="B56" s="35">
        <v>9277.67</v>
      </c>
      <c r="C56" s="34" t="s">
        <v>48</v>
      </c>
      <c r="D56" s="35">
        <v>1</v>
      </c>
    </row>
    <row r="57" spans="1:4" s="33" customFormat="1" ht="15.75" thickBot="1" x14ac:dyDescent="0.3">
      <c r="A57" s="34" t="s">
        <v>57</v>
      </c>
      <c r="B57" s="35">
        <v>2214</v>
      </c>
      <c r="C57" s="34" t="s">
        <v>36</v>
      </c>
      <c r="D57" s="35">
        <v>1</v>
      </c>
    </row>
    <row r="58" spans="1:4" s="33" customFormat="1" ht="15.75" thickBot="1" x14ac:dyDescent="0.3">
      <c r="A58" s="34" t="s">
        <v>57</v>
      </c>
      <c r="B58" s="35">
        <v>358.84</v>
      </c>
      <c r="C58" s="34" t="s">
        <v>36</v>
      </c>
      <c r="D58" s="35">
        <v>1</v>
      </c>
    </row>
    <row r="59" spans="1:4" s="33" customFormat="1" ht="15.75" thickBot="1" x14ac:dyDescent="0.3">
      <c r="A59" s="34" t="s">
        <v>105</v>
      </c>
      <c r="B59" s="35">
        <v>3283.56</v>
      </c>
      <c r="C59" s="34" t="s">
        <v>36</v>
      </c>
      <c r="D59" s="35">
        <v>2</v>
      </c>
    </row>
    <row r="60" spans="1:4" s="33" customFormat="1" ht="15.75" thickBot="1" x14ac:dyDescent="0.3">
      <c r="A60" s="34" t="s">
        <v>51</v>
      </c>
      <c r="B60" s="35">
        <v>674.52</v>
      </c>
      <c r="C60" s="34" t="s">
        <v>36</v>
      </c>
      <c r="D60" s="35">
        <v>1</v>
      </c>
    </row>
    <row r="61" spans="1:4" s="33" customFormat="1" ht="15.75" thickBot="1" x14ac:dyDescent="0.3">
      <c r="A61" s="34" t="s">
        <v>106</v>
      </c>
      <c r="B61" s="35">
        <v>2683.28</v>
      </c>
      <c r="C61" s="34" t="s">
        <v>36</v>
      </c>
      <c r="D61" s="35">
        <v>1</v>
      </c>
    </row>
    <row r="62" spans="1:4" s="33" customFormat="1" ht="15.75" thickBot="1" x14ac:dyDescent="0.3">
      <c r="A62" s="34" t="s">
        <v>107</v>
      </c>
      <c r="B62" s="35">
        <v>687.72</v>
      </c>
      <c r="C62" s="34" t="s">
        <v>3</v>
      </c>
      <c r="D62" s="35">
        <v>2.5</v>
      </c>
    </row>
    <row r="63" spans="1:4" s="33" customFormat="1" ht="15.75" thickBot="1" x14ac:dyDescent="0.3">
      <c r="A63" s="34" t="s">
        <v>107</v>
      </c>
      <c r="B63" s="35">
        <v>2258.7199999999998</v>
      </c>
      <c r="C63" s="34" t="s">
        <v>36</v>
      </c>
      <c r="D63" s="35">
        <v>1</v>
      </c>
    </row>
    <row r="64" spans="1:4" s="33" customFormat="1" ht="15.75" thickBot="1" x14ac:dyDescent="0.3">
      <c r="A64" s="34" t="s">
        <v>52</v>
      </c>
      <c r="B64" s="35">
        <v>2483.2800000000002</v>
      </c>
      <c r="C64" s="34" t="s">
        <v>3</v>
      </c>
      <c r="D64" s="35">
        <v>9</v>
      </c>
    </row>
    <row r="65" spans="1:4" s="33" customFormat="1" ht="15.75" thickBot="1" x14ac:dyDescent="0.3">
      <c r="A65" s="34" t="s">
        <v>60</v>
      </c>
      <c r="B65" s="35">
        <v>736.2</v>
      </c>
      <c r="C65" s="34" t="s">
        <v>36</v>
      </c>
      <c r="D65" s="35">
        <v>5</v>
      </c>
    </row>
    <row r="66" spans="1:4" s="33" customFormat="1" ht="15.75" thickBot="1" x14ac:dyDescent="0.3">
      <c r="A66" s="34" t="s">
        <v>61</v>
      </c>
      <c r="B66" s="35">
        <v>6156.37</v>
      </c>
      <c r="C66" s="34" t="s">
        <v>36</v>
      </c>
      <c r="D66" s="35">
        <v>11</v>
      </c>
    </row>
    <row r="67" spans="1:4" s="33" customFormat="1" ht="15.75" thickBot="1" x14ac:dyDescent="0.3">
      <c r="A67" s="34" t="s">
        <v>132</v>
      </c>
      <c r="B67" s="35">
        <v>489.66</v>
      </c>
      <c r="C67" s="34" t="s">
        <v>36</v>
      </c>
      <c r="D67" s="35">
        <v>1</v>
      </c>
    </row>
    <row r="68" spans="1:4" s="33" customFormat="1" ht="15.75" thickBot="1" x14ac:dyDescent="0.3">
      <c r="A68" s="34" t="s">
        <v>133</v>
      </c>
      <c r="B68" s="35">
        <v>3037.2</v>
      </c>
      <c r="C68" s="34" t="s">
        <v>134</v>
      </c>
      <c r="D68" s="35">
        <v>4</v>
      </c>
    </row>
    <row r="69" spans="1:4" s="33" customFormat="1" ht="15.75" thickBot="1" x14ac:dyDescent="0.3">
      <c r="A69" s="34" t="s">
        <v>62</v>
      </c>
      <c r="B69" s="35">
        <v>3326.7</v>
      </c>
      <c r="C69" s="34" t="s">
        <v>36</v>
      </c>
      <c r="D69" s="35">
        <v>3</v>
      </c>
    </row>
    <row r="70" spans="1:4" s="17" customFormat="1" ht="43.5" outlineLevel="2" thickBot="1" x14ac:dyDescent="0.3">
      <c r="A70" s="2" t="s">
        <v>16</v>
      </c>
      <c r="B70" s="15">
        <f>SUM(B71:B95)</f>
        <v>119251.89000000001</v>
      </c>
      <c r="C70" s="16"/>
      <c r="D70" s="16"/>
    </row>
    <row r="71" spans="1:4" s="33" customFormat="1" ht="15.75" thickBot="1" x14ac:dyDescent="0.3">
      <c r="A71" s="34" t="s">
        <v>77</v>
      </c>
      <c r="B71" s="35">
        <v>1889.26</v>
      </c>
      <c r="C71" s="34" t="s">
        <v>36</v>
      </c>
      <c r="D71" s="35">
        <v>1</v>
      </c>
    </row>
    <row r="72" spans="1:4" s="33" customFormat="1" ht="15.75" thickBot="1" x14ac:dyDescent="0.3">
      <c r="A72" s="34" t="s">
        <v>84</v>
      </c>
      <c r="B72" s="35">
        <v>2913.08</v>
      </c>
      <c r="C72" s="34" t="s">
        <v>85</v>
      </c>
      <c r="D72" s="35">
        <v>4</v>
      </c>
    </row>
    <row r="73" spans="1:4" s="33" customFormat="1" ht="15.75" thickBot="1" x14ac:dyDescent="0.3">
      <c r="A73" s="34" t="s">
        <v>54</v>
      </c>
      <c r="B73" s="35">
        <v>576.87</v>
      </c>
      <c r="C73" s="34" t="s">
        <v>20</v>
      </c>
      <c r="D73" s="35">
        <v>1</v>
      </c>
    </row>
    <row r="74" spans="1:4" s="33" customFormat="1" ht="15.75" thickBot="1" x14ac:dyDescent="0.3">
      <c r="A74" s="34" t="s">
        <v>86</v>
      </c>
      <c r="B74" s="35">
        <v>1320</v>
      </c>
      <c r="C74" s="34" t="s">
        <v>36</v>
      </c>
      <c r="D74" s="35">
        <v>3</v>
      </c>
    </row>
    <row r="75" spans="1:4" s="33" customFormat="1" ht="15.75" thickBot="1" x14ac:dyDescent="0.3">
      <c r="A75" s="34" t="s">
        <v>88</v>
      </c>
      <c r="B75" s="35">
        <v>16499</v>
      </c>
      <c r="C75" s="34" t="s">
        <v>48</v>
      </c>
      <c r="D75" s="35">
        <v>1</v>
      </c>
    </row>
    <row r="76" spans="1:4" s="33" customFormat="1" ht="15.75" thickBot="1" x14ac:dyDescent="0.3">
      <c r="A76" s="34" t="s">
        <v>90</v>
      </c>
      <c r="B76" s="35">
        <v>1810.31</v>
      </c>
      <c r="C76" s="34" t="s">
        <v>91</v>
      </c>
      <c r="D76" s="35">
        <v>1</v>
      </c>
    </row>
    <row r="77" spans="1:4" s="33" customFormat="1" ht="15.75" thickBot="1" x14ac:dyDescent="0.3">
      <c r="A77" s="34" t="s">
        <v>37</v>
      </c>
      <c r="B77" s="35">
        <v>843.48</v>
      </c>
      <c r="C77" s="34" t="s">
        <v>48</v>
      </c>
      <c r="D77" s="35">
        <v>1</v>
      </c>
    </row>
    <row r="78" spans="1:4" s="33" customFormat="1" ht="15.75" thickBot="1" x14ac:dyDescent="0.3">
      <c r="A78" s="34" t="s">
        <v>95</v>
      </c>
      <c r="B78" s="35">
        <v>937.64</v>
      </c>
      <c r="C78" s="34" t="s">
        <v>36</v>
      </c>
      <c r="D78" s="35">
        <v>2</v>
      </c>
    </row>
    <row r="79" spans="1:4" s="33" customFormat="1" ht="15.75" thickBot="1" x14ac:dyDescent="0.3">
      <c r="A79" s="34" t="s">
        <v>50</v>
      </c>
      <c r="B79" s="35">
        <v>1117.43</v>
      </c>
      <c r="C79" s="34" t="s">
        <v>36</v>
      </c>
      <c r="D79" s="35">
        <v>1</v>
      </c>
    </row>
    <row r="80" spans="1:4" s="33" customFormat="1" ht="15.75" thickBot="1" x14ac:dyDescent="0.3">
      <c r="A80" s="34" t="s">
        <v>33</v>
      </c>
      <c r="B80" s="35">
        <v>23129.75</v>
      </c>
      <c r="C80" s="34" t="s">
        <v>4</v>
      </c>
      <c r="D80" s="35">
        <v>35</v>
      </c>
    </row>
    <row r="81" spans="1:4" s="33" customFormat="1" ht="15.75" thickBot="1" x14ac:dyDescent="0.3">
      <c r="A81" s="34" t="s">
        <v>99</v>
      </c>
      <c r="B81" s="35">
        <v>3399.73</v>
      </c>
      <c r="C81" s="34" t="s">
        <v>91</v>
      </c>
      <c r="D81" s="35">
        <v>1</v>
      </c>
    </row>
    <row r="82" spans="1:4" s="33" customFormat="1" ht="15.75" thickBot="1" x14ac:dyDescent="0.3">
      <c r="A82" s="34" t="s">
        <v>103</v>
      </c>
      <c r="B82" s="35">
        <v>847.16</v>
      </c>
      <c r="C82" s="34" t="s">
        <v>36</v>
      </c>
      <c r="D82" s="35">
        <v>1</v>
      </c>
    </row>
    <row r="83" spans="1:4" s="33" customFormat="1" ht="15.75" thickBot="1" x14ac:dyDescent="0.3">
      <c r="A83" s="34" t="s">
        <v>108</v>
      </c>
      <c r="B83" s="35">
        <v>20536.88</v>
      </c>
      <c r="C83" s="34" t="s">
        <v>85</v>
      </c>
      <c r="D83" s="35">
        <v>26</v>
      </c>
    </row>
    <row r="84" spans="1:4" s="33" customFormat="1" ht="15.75" thickBot="1" x14ac:dyDescent="0.3">
      <c r="A84" s="34" t="s">
        <v>58</v>
      </c>
      <c r="B84" s="35">
        <v>694.5</v>
      </c>
      <c r="C84" s="34" t="s">
        <v>20</v>
      </c>
      <c r="D84" s="35">
        <v>1</v>
      </c>
    </row>
    <row r="85" spans="1:4" s="33" customFormat="1" ht="15.75" thickBot="1" x14ac:dyDescent="0.3">
      <c r="A85" s="34" t="s">
        <v>109</v>
      </c>
      <c r="B85" s="35">
        <v>2297.7600000000002</v>
      </c>
      <c r="C85" s="34" t="s">
        <v>48</v>
      </c>
      <c r="D85" s="35">
        <v>2</v>
      </c>
    </row>
    <row r="86" spans="1:4" s="33" customFormat="1" ht="15.75" thickBot="1" x14ac:dyDescent="0.3">
      <c r="A86" s="34" t="s">
        <v>111</v>
      </c>
      <c r="B86" s="35">
        <v>1206.67</v>
      </c>
      <c r="C86" s="34" t="s">
        <v>36</v>
      </c>
      <c r="D86" s="35">
        <v>1</v>
      </c>
    </row>
    <row r="87" spans="1:4" s="33" customFormat="1" ht="15.75" thickBot="1" x14ac:dyDescent="0.3">
      <c r="A87" s="34" t="s">
        <v>112</v>
      </c>
      <c r="B87" s="35">
        <v>2608.04</v>
      </c>
      <c r="C87" s="34" t="s">
        <v>36</v>
      </c>
      <c r="D87" s="35">
        <v>2</v>
      </c>
    </row>
    <row r="88" spans="1:4" s="33" customFormat="1" ht="15.75" thickBot="1" x14ac:dyDescent="0.3">
      <c r="A88" s="34" t="s">
        <v>113</v>
      </c>
      <c r="B88" s="35">
        <v>5976.21</v>
      </c>
      <c r="C88" s="34" t="s">
        <v>36</v>
      </c>
      <c r="D88" s="35">
        <v>3</v>
      </c>
    </row>
    <row r="89" spans="1:4" s="33" customFormat="1" ht="15.75" thickBot="1" x14ac:dyDescent="0.3">
      <c r="A89" s="34" t="s">
        <v>114</v>
      </c>
      <c r="B89" s="35">
        <v>9810.83</v>
      </c>
      <c r="C89" s="34" t="s">
        <v>48</v>
      </c>
      <c r="D89" s="35">
        <v>1</v>
      </c>
    </row>
    <row r="90" spans="1:4" s="33" customFormat="1" ht="15.75" thickBot="1" x14ac:dyDescent="0.3">
      <c r="A90" s="34" t="s">
        <v>122</v>
      </c>
      <c r="B90" s="35">
        <v>913.6</v>
      </c>
      <c r="C90" s="34" t="s">
        <v>36</v>
      </c>
      <c r="D90" s="35">
        <v>1</v>
      </c>
    </row>
    <row r="91" spans="1:4" s="33" customFormat="1" ht="15.75" thickBot="1" x14ac:dyDescent="0.3">
      <c r="A91" s="34" t="s">
        <v>123</v>
      </c>
      <c r="B91" s="35">
        <v>773</v>
      </c>
      <c r="C91" s="34" t="s">
        <v>36</v>
      </c>
      <c r="D91" s="35">
        <v>1</v>
      </c>
    </row>
    <row r="92" spans="1:4" s="33" customFormat="1" ht="15.75" thickBot="1" x14ac:dyDescent="0.3">
      <c r="A92" s="34" t="s">
        <v>124</v>
      </c>
      <c r="B92" s="35">
        <v>1056.73</v>
      </c>
      <c r="C92" s="34" t="s">
        <v>36</v>
      </c>
      <c r="D92" s="35">
        <v>1</v>
      </c>
    </row>
    <row r="93" spans="1:4" s="33" customFormat="1" ht="15.75" thickBot="1" x14ac:dyDescent="0.3">
      <c r="A93" s="34" t="s">
        <v>127</v>
      </c>
      <c r="B93" s="35">
        <v>7173.33</v>
      </c>
      <c r="C93" s="34" t="s">
        <v>36</v>
      </c>
      <c r="D93" s="35">
        <v>3</v>
      </c>
    </row>
    <row r="94" spans="1:4" s="33" customFormat="1" ht="15.75" thickBot="1" x14ac:dyDescent="0.3">
      <c r="A94" s="34" t="s">
        <v>130</v>
      </c>
      <c r="B94" s="35">
        <v>1276.3499999999999</v>
      </c>
      <c r="C94" s="34" t="s">
        <v>131</v>
      </c>
      <c r="D94" s="35">
        <v>5</v>
      </c>
    </row>
    <row r="95" spans="1:4" s="33" customFormat="1" ht="15.75" thickBot="1" x14ac:dyDescent="0.3">
      <c r="A95" s="34" t="s">
        <v>63</v>
      </c>
      <c r="B95" s="35">
        <v>9644.2800000000007</v>
      </c>
      <c r="C95" s="34" t="s">
        <v>4</v>
      </c>
      <c r="D95" s="35">
        <v>4</v>
      </c>
    </row>
    <row r="96" spans="1:4" s="17" customFormat="1" ht="28.5" outlineLevel="2" x14ac:dyDescent="0.25">
      <c r="A96" s="2" t="s">
        <v>22</v>
      </c>
      <c r="B96" s="15">
        <v>0</v>
      </c>
      <c r="C96" s="16"/>
      <c r="D96" s="16"/>
    </row>
    <row r="97" spans="1:4" s="17" customFormat="1" ht="28.5" outlineLevel="2" x14ac:dyDescent="0.25">
      <c r="A97" s="2" t="s">
        <v>23</v>
      </c>
      <c r="B97" s="15">
        <v>0</v>
      </c>
      <c r="C97" s="16"/>
      <c r="D97" s="16"/>
    </row>
    <row r="98" spans="1:4" s="17" customFormat="1" ht="28.5" outlineLevel="2" x14ac:dyDescent="0.25">
      <c r="A98" s="2" t="s">
        <v>24</v>
      </c>
      <c r="B98" s="15">
        <v>0</v>
      </c>
      <c r="C98" s="16"/>
      <c r="D98" s="16"/>
    </row>
    <row r="99" spans="1:4" s="17" customFormat="1" ht="29.25" outlineLevel="2" thickBot="1" x14ac:dyDescent="0.3">
      <c r="A99" s="2" t="s">
        <v>25</v>
      </c>
      <c r="B99" s="15">
        <f>B100+B101+B102</f>
        <v>0</v>
      </c>
      <c r="C99" s="16"/>
      <c r="D99" s="16"/>
    </row>
    <row r="100" spans="1:4" s="33" customFormat="1" ht="15.75" thickBot="1" x14ac:dyDescent="0.3">
      <c r="A100" s="34"/>
      <c r="B100" s="35"/>
      <c r="C100" s="34"/>
      <c r="D100" s="35"/>
    </row>
    <row r="101" spans="1:4" s="33" customFormat="1" ht="15.75" thickBot="1" x14ac:dyDescent="0.3">
      <c r="A101" s="34"/>
      <c r="B101" s="35"/>
      <c r="C101" s="34"/>
      <c r="D101" s="35"/>
    </row>
    <row r="102" spans="1:4" s="33" customFormat="1" ht="15.75" thickBot="1" x14ac:dyDescent="0.3">
      <c r="A102" s="34"/>
      <c r="B102" s="35"/>
      <c r="C102" s="34"/>
      <c r="D102" s="35"/>
    </row>
    <row r="103" spans="1:4" s="17" customFormat="1" ht="29.25" outlineLevel="2" thickBot="1" x14ac:dyDescent="0.3">
      <c r="A103" s="2" t="s">
        <v>26</v>
      </c>
      <c r="B103" s="15">
        <f>B104+B105</f>
        <v>13149.39</v>
      </c>
      <c r="C103" s="16"/>
      <c r="D103" s="16"/>
    </row>
    <row r="104" spans="1:4" s="33" customFormat="1" ht="15.75" thickBot="1" x14ac:dyDescent="0.3">
      <c r="A104" s="34" t="s">
        <v>117</v>
      </c>
      <c r="B104" s="35">
        <v>6077.45</v>
      </c>
      <c r="C104" s="34" t="s">
        <v>3</v>
      </c>
      <c r="D104" s="35">
        <v>22099.8</v>
      </c>
    </row>
    <row r="105" spans="1:4" s="33" customFormat="1" ht="15.75" thickBot="1" x14ac:dyDescent="0.3">
      <c r="A105" s="34" t="s">
        <v>118</v>
      </c>
      <c r="B105" s="35">
        <v>7071.94</v>
      </c>
      <c r="C105" s="34" t="s">
        <v>3</v>
      </c>
      <c r="D105" s="35">
        <v>22099.8</v>
      </c>
    </row>
    <row r="106" spans="1:4" s="17" customFormat="1" ht="29.25" outlineLevel="2" thickBot="1" x14ac:dyDescent="0.3">
      <c r="A106" s="2" t="s">
        <v>17</v>
      </c>
      <c r="B106" s="15">
        <f>B107+B108</f>
        <v>46586.38</v>
      </c>
      <c r="C106" s="16"/>
      <c r="D106" s="16"/>
    </row>
    <row r="107" spans="1:4" s="33" customFormat="1" ht="15.75" thickBot="1" x14ac:dyDescent="0.3">
      <c r="A107" s="34" t="s">
        <v>115</v>
      </c>
      <c r="B107" s="35">
        <v>22276.6</v>
      </c>
      <c r="C107" s="34" t="s">
        <v>3</v>
      </c>
      <c r="D107" s="35">
        <v>22099.8</v>
      </c>
    </row>
    <row r="108" spans="1:4" s="33" customFormat="1" ht="15.75" thickBot="1" x14ac:dyDescent="0.3">
      <c r="A108" s="34" t="s">
        <v>116</v>
      </c>
      <c r="B108" s="35">
        <v>24309.78</v>
      </c>
      <c r="C108" s="34" t="s">
        <v>3</v>
      </c>
      <c r="D108" s="35">
        <v>22099.8</v>
      </c>
    </row>
    <row r="109" spans="1:4" s="17" customFormat="1" ht="43.5" outlineLevel="2" thickBot="1" x14ac:dyDescent="0.3">
      <c r="A109" s="2" t="s">
        <v>18</v>
      </c>
      <c r="B109" s="15">
        <f>B110</f>
        <v>996</v>
      </c>
      <c r="C109" s="16"/>
      <c r="D109" s="16"/>
    </row>
    <row r="110" spans="1:4" s="33" customFormat="1" ht="15.75" thickBot="1" x14ac:dyDescent="0.3">
      <c r="A110" s="34" t="s">
        <v>80</v>
      </c>
      <c r="B110" s="35">
        <v>996</v>
      </c>
      <c r="C110" s="34" t="s">
        <v>3</v>
      </c>
      <c r="D110" s="35">
        <v>600</v>
      </c>
    </row>
    <row r="111" spans="1:4" s="17" customFormat="1" ht="57.75" outlineLevel="2" thickBot="1" x14ac:dyDescent="0.3">
      <c r="A111" s="2" t="s">
        <v>19</v>
      </c>
      <c r="B111" s="15">
        <f>SUM(B112:B119)</f>
        <v>150217.39000000001</v>
      </c>
      <c r="C111" s="16"/>
      <c r="D111" s="16"/>
    </row>
    <row r="112" spans="1:4" s="33" customFormat="1" ht="15.75" thickBot="1" x14ac:dyDescent="0.3">
      <c r="A112" s="34" t="s">
        <v>81</v>
      </c>
      <c r="B112" s="35">
        <v>2963.46</v>
      </c>
      <c r="C112" s="34" t="s">
        <v>36</v>
      </c>
      <c r="D112" s="35">
        <v>3</v>
      </c>
    </row>
    <row r="113" spans="1:4" s="33" customFormat="1" ht="15.75" thickBot="1" x14ac:dyDescent="0.3">
      <c r="A113" s="34" t="s">
        <v>92</v>
      </c>
      <c r="B113" s="35">
        <v>375.7</v>
      </c>
      <c r="C113" s="34" t="s">
        <v>3</v>
      </c>
      <c r="D113" s="35">
        <v>22099.8</v>
      </c>
    </row>
    <row r="114" spans="1:4" s="33" customFormat="1" ht="15.75" thickBot="1" x14ac:dyDescent="0.3">
      <c r="A114" s="34" t="s">
        <v>93</v>
      </c>
      <c r="B114" s="35">
        <v>375.7</v>
      </c>
      <c r="C114" s="34" t="s">
        <v>3</v>
      </c>
      <c r="D114" s="35">
        <v>22099.8</v>
      </c>
    </row>
    <row r="115" spans="1:4" s="33" customFormat="1" ht="15.75" thickBot="1" x14ac:dyDescent="0.3">
      <c r="A115" s="34" t="s">
        <v>98</v>
      </c>
      <c r="B115" s="35">
        <v>2758.07</v>
      </c>
      <c r="C115" s="34" t="s">
        <v>36</v>
      </c>
      <c r="D115" s="35">
        <v>41</v>
      </c>
    </row>
    <row r="116" spans="1:4" s="33" customFormat="1" ht="15.75" thickBot="1" x14ac:dyDescent="0.3">
      <c r="A116" s="34" t="s">
        <v>110</v>
      </c>
      <c r="B116" s="35">
        <v>2562.08</v>
      </c>
      <c r="C116" s="34" t="s">
        <v>3</v>
      </c>
      <c r="D116" s="35">
        <v>478</v>
      </c>
    </row>
    <row r="117" spans="1:4" s="33" customFormat="1" ht="15.75" thickBot="1" x14ac:dyDescent="0.3">
      <c r="A117" s="34" t="s">
        <v>59</v>
      </c>
      <c r="B117" s="35">
        <v>502.94</v>
      </c>
      <c r="C117" s="34" t="s">
        <v>36</v>
      </c>
      <c r="D117" s="35">
        <v>1</v>
      </c>
    </row>
    <row r="118" spans="1:4" s="33" customFormat="1" ht="15.75" thickBot="1" x14ac:dyDescent="0.3">
      <c r="A118" s="34" t="s">
        <v>120</v>
      </c>
      <c r="B118" s="35">
        <v>66645.14</v>
      </c>
      <c r="C118" s="34" t="s">
        <v>3</v>
      </c>
      <c r="D118" s="35">
        <v>22097.200000000001</v>
      </c>
    </row>
    <row r="119" spans="1:4" s="33" customFormat="1" ht="15.75" thickBot="1" x14ac:dyDescent="0.3">
      <c r="A119" s="34" t="s">
        <v>121</v>
      </c>
      <c r="B119" s="35">
        <v>74034.3</v>
      </c>
      <c r="C119" s="34" t="s">
        <v>3</v>
      </c>
      <c r="D119" s="35">
        <v>22099.8</v>
      </c>
    </row>
    <row r="120" spans="1:4" x14ac:dyDescent="0.25">
      <c r="A120" s="18" t="s">
        <v>32</v>
      </c>
      <c r="B120" s="19">
        <f>B121+B122</f>
        <v>30426.080000000002</v>
      </c>
      <c r="C120" s="19"/>
      <c r="D120" s="19"/>
    </row>
    <row r="121" spans="1:4" s="17" customFormat="1" ht="45" outlineLevel="2" x14ac:dyDescent="0.25">
      <c r="A121" s="20" t="s">
        <v>6</v>
      </c>
      <c r="B121" s="21">
        <v>0</v>
      </c>
      <c r="C121" s="12" t="s">
        <v>5</v>
      </c>
      <c r="D121" s="21">
        <v>89</v>
      </c>
    </row>
    <row r="122" spans="1:4" s="17" customFormat="1" outlineLevel="2" x14ac:dyDescent="0.25">
      <c r="A122" s="11" t="s">
        <v>31</v>
      </c>
      <c r="B122" s="21">
        <v>30426.080000000002</v>
      </c>
      <c r="C122" s="12" t="s">
        <v>47</v>
      </c>
      <c r="D122" s="21"/>
    </row>
    <row r="123" spans="1:4" s="17" customFormat="1" outlineLevel="2" x14ac:dyDescent="0.25">
      <c r="A123" s="22" t="s">
        <v>74</v>
      </c>
      <c r="B123" s="15">
        <f>B27++B30+B33+B34+B42+B70+B96+B97+B99+B103+B106+B109+B111</f>
        <v>703407</v>
      </c>
      <c r="C123" s="12" t="s">
        <v>47</v>
      </c>
      <c r="D123" s="16"/>
    </row>
    <row r="124" spans="1:4" s="17" customFormat="1" outlineLevel="2" x14ac:dyDescent="0.25">
      <c r="A124" s="22" t="s">
        <v>75</v>
      </c>
      <c r="B124" s="15">
        <f>B123*1.2+B120</f>
        <v>874514.48</v>
      </c>
      <c r="C124" s="12" t="s">
        <v>47</v>
      </c>
      <c r="D124" s="16"/>
    </row>
    <row r="125" spans="1:4" s="17" customFormat="1" outlineLevel="2" x14ac:dyDescent="0.25">
      <c r="A125" s="22" t="s">
        <v>76</v>
      </c>
      <c r="B125" s="15">
        <f>B6+B9-B124+B4</f>
        <v>1708983.2736000002</v>
      </c>
      <c r="C125" s="12" t="s">
        <v>47</v>
      </c>
      <c r="D125" s="16"/>
    </row>
    <row r="126" spans="1:4" s="17" customFormat="1" outlineLevel="2" x14ac:dyDescent="0.25">
      <c r="A126" s="23"/>
      <c r="B126" s="24"/>
      <c r="C126" s="24"/>
      <c r="D126" s="24"/>
    </row>
    <row r="127" spans="1:4" s="17" customFormat="1" outlineLevel="2" x14ac:dyDescent="0.25">
      <c r="A127" s="23"/>
      <c r="B127" s="24"/>
      <c r="C127" s="24"/>
      <c r="D127" s="24"/>
    </row>
    <row r="128" spans="1:4" x14ac:dyDescent="0.25">
      <c r="A128" s="25"/>
      <c r="B128" s="26"/>
      <c r="C128" s="27"/>
      <c r="D128" s="27"/>
    </row>
    <row r="129" spans="1:5" x14ac:dyDescent="0.25">
      <c r="A129" s="28"/>
      <c r="B129" s="29"/>
      <c r="C129" s="29"/>
      <c r="D129" s="29"/>
    </row>
    <row r="130" spans="1:5" s="17" customFormat="1" outlineLevel="2" x14ac:dyDescent="0.25">
      <c r="A130" s="23"/>
      <c r="B130" s="24"/>
      <c r="C130" s="24"/>
      <c r="D130" s="24"/>
    </row>
    <row r="131" spans="1:5" x14ac:dyDescent="0.25">
      <c r="A131" s="25"/>
      <c r="B131" s="26"/>
      <c r="C131" s="27"/>
      <c r="D131" s="27"/>
      <c r="E131" s="10"/>
    </row>
    <row r="132" spans="1:5" ht="16.5" customHeight="1" x14ac:dyDescent="0.25">
      <c r="A132" s="25"/>
      <c r="B132" s="26"/>
      <c r="C132" s="27"/>
      <c r="D132" s="27"/>
    </row>
    <row r="133" spans="1:5" x14ac:dyDescent="0.25">
      <c r="A133" s="25"/>
      <c r="B133" s="26"/>
      <c r="C133" s="27"/>
      <c r="D133" s="27"/>
    </row>
    <row r="134" spans="1:5" x14ac:dyDescent="0.25">
      <c r="A134" s="25"/>
      <c r="B134" s="26"/>
      <c r="C134" s="26"/>
      <c r="D134" s="27"/>
    </row>
  </sheetData>
  <mergeCells count="4">
    <mergeCell ref="A1:D1"/>
    <mergeCell ref="A26:D26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125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ленина 29</vt:lpstr>
      <vt:lpstr>'ленина 29'!Область_печати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2022-10-31T04:41:46Z</cp:lastPrinted>
  <dcterms:created xsi:type="dcterms:W3CDTF">2016-03-18T02:51:51Z</dcterms:created>
  <dcterms:modified xsi:type="dcterms:W3CDTF">2023-03-09T01:07:14Z</dcterms:modified>
</cp:coreProperties>
</file>